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0" documentId="13_ncr:1_{ED6AB6ED-30C4-4D8D-BA58-399B1FAD89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7" i="1" l="1"/>
  <c r="AB6" i="1"/>
  <c r="AD7" i="1"/>
  <c r="AD6" i="1"/>
  <c r="W7" i="1"/>
  <c r="W6" i="1"/>
  <c r="M7" i="1"/>
  <c r="M6" i="1"/>
  <c r="AG7" i="1"/>
  <c r="AG6" i="1"/>
  <c r="AI7" i="1"/>
  <c r="AI6" i="1"/>
  <c r="O7" i="1"/>
  <c r="O6" i="1"/>
  <c r="T7" i="1"/>
  <c r="Q7" i="1"/>
  <c r="R6" i="1"/>
  <c r="Q6" i="1"/>
  <c r="T6" i="1"/>
  <c r="U6" i="1"/>
  <c r="V6" i="1"/>
  <c r="AK7" i="1" l="1"/>
  <c r="AK6" i="1"/>
  <c r="AJ7" i="1"/>
  <c r="AF7" i="1"/>
  <c r="AJ6" i="1"/>
  <c r="AF6" i="1"/>
  <c r="AE7" i="1"/>
  <c r="AA7" i="1"/>
  <c r="AE6" i="1"/>
  <c r="AA6" i="1"/>
  <c r="E7" i="1"/>
  <c r="E6" i="1"/>
  <c r="Z7" i="1"/>
  <c r="V7" i="1"/>
  <c r="Z6" i="1"/>
  <c r="J7" i="1"/>
  <c r="K7" i="1" s="1"/>
  <c r="H7" i="1" s="1"/>
  <c r="G7" i="1"/>
  <c r="J6" i="1"/>
  <c r="K6" i="1" s="1"/>
  <c r="H6" i="1" s="1"/>
  <c r="G6" i="1"/>
  <c r="P7" i="1"/>
  <c r="L7" i="1"/>
  <c r="P6" i="1"/>
  <c r="L6" i="1"/>
  <c r="U7" i="1" l="1"/>
  <c r="R7" i="1" s="1"/>
</calcChain>
</file>

<file path=xl/sharedStrings.xml><?xml version="1.0" encoding="utf-8"?>
<sst xmlns="http://schemas.openxmlformats.org/spreadsheetml/2006/main" count="47" uniqueCount="22">
  <si>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</si>
  <si>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</si>
  <si>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</si>
  <si>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</si>
  <si>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</si>
  <si>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</si>
  <si>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</si>
  <si>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</si>
  <si>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</si>
  <si>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</si>
  <si>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</si>
  <si>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</si>
  <si>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</si>
  <si>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</si>
  <si>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Ընդունարանի սեղան</t>
  </si>
  <si>
    <t>Քարտերի պահպանման դարակաշար</t>
  </si>
  <si>
    <t>«ԳՌՈՍՍ ԳՐՈՒՊ» ՍՊԸ</t>
  </si>
  <si>
    <t>ԱՁ Մանվել Մաթևոսյան</t>
  </si>
  <si>
    <t xml:space="preserve">«ՆԿՄ Գրուպ» ՍՊԸ </t>
  </si>
  <si>
    <t>«Առկտուր» ՍՊԸ</t>
  </si>
  <si>
    <t>«Դամկար» ՍՊԸ</t>
  </si>
  <si>
    <t>ԱՁ Արթուր Ղալայան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</si>
</sst>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9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64" fontId="8" fillId="2" borderId="1" xfId="1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right" vertical="center" wrapText="1"/>
    </xf>
    <xf numFmtId="164" fontId="3" fillId="2" borderId="1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164" fontId="8" fillId="3" borderId="1" xfId="1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7"/>
  <sheetViews>
    <sheetView tabSelected="1" zoomScale="77" zoomScaleNormal="77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AF6" sqref="AF6:AJ6"/>
    </sheetView>
  </sheetViews>
  <sheetFormatPr defaultColWidth="9.140625" defaultRowHeight="16.5" x14ac:dyDescent="0.3"/>
  <cols>
    <col min="1" max="1" width="14.85546875" style="2" customWidth="1"/>
    <col min="2" max="2" width="16.7109375" style="2" customWidth="1"/>
    <col min="3" max="3" width="50" style="2" customWidth="1"/>
    <col min="4" max="4" width="15.28515625" style="2" customWidth="1"/>
    <col min="5" max="5" width="22" style="2" customWidth="1"/>
    <col min="6" max="6" width="20.140625" style="2" customWidth="1"/>
    <col min="7" max="7" width="24.140625" style="3" customWidth="1"/>
    <col min="8" max="8" width="26.28515625" style="3" customWidth="1"/>
    <col min="9" max="9" width="23.28515625" style="3" bestFit="1" customWidth="1"/>
    <col min="10" max="10" width="20" style="3" customWidth="1"/>
    <col min="11" max="11" width="21.7109375" style="3" customWidth="1"/>
    <col min="12" max="12" width="24.140625" style="3" customWidth="1"/>
    <col min="13" max="13" width="26.28515625" style="3" customWidth="1"/>
    <col min="14" max="14" width="21.42578125" style="3" customWidth="1"/>
    <col min="15" max="15" width="20" style="3" customWidth="1"/>
    <col min="16" max="16" width="21.7109375" style="3" customWidth="1"/>
    <col min="17" max="17" width="24.140625" style="3" customWidth="1"/>
    <col min="18" max="18" width="26.28515625" style="3" customWidth="1"/>
    <col min="19" max="19" width="21.42578125" style="3" customWidth="1"/>
    <col min="20" max="20" width="20" style="3" customWidth="1"/>
    <col min="21" max="21" width="21.7109375" style="3" customWidth="1"/>
    <col min="22" max="22" width="24.140625" style="3" customWidth="1"/>
    <col min="23" max="23" width="26.28515625" style="3" customWidth="1"/>
    <col min="24" max="24" width="21.42578125" style="3" customWidth="1"/>
    <col min="25" max="25" width="20" style="3" customWidth="1"/>
    <col min="26" max="26" width="21.7109375" style="3" customWidth="1"/>
    <col min="27" max="27" width="24.140625" style="3" customWidth="1"/>
    <col min="28" max="28" width="26.28515625" style="3" customWidth="1"/>
    <col min="29" max="29" width="21.42578125" style="3" customWidth="1"/>
    <col min="30" max="30" width="20" style="3" customWidth="1"/>
    <col min="31" max="31" width="21.7109375" style="3" customWidth="1"/>
    <col min="32" max="32" width="24.140625" style="3" customWidth="1"/>
    <col min="33" max="33" width="26.28515625" style="3" customWidth="1"/>
    <col min="34" max="34" width="21.42578125" style="3" customWidth="1"/>
    <col min="35" max="35" width="20" style="3" customWidth="1"/>
    <col min="36" max="36" width="21.7109375" style="3" customWidth="1"/>
    <col min="37" max="37" width="27.7109375" style="2" hidden="1" customWidth="1"/>
    <col min="38" max="16384" width="9.140625" style="2"/>
  </cols>
  <sheetData>
    <row r="1" spans="1:37" x14ac:dyDescent="0.3">
      <c r="A1" s="1"/>
    </row>
    <row r="2" spans="1:37" x14ac:dyDescent="0.3">
      <c r="A2" s="4" t="s">
        <v>4</v>
      </c>
      <c r="B2" s="4"/>
      <c r="C2" s="4"/>
      <c r="D2" s="4"/>
      <c r="E2" s="4"/>
      <c r="F2" s="4"/>
    </row>
    <row r="3" spans="1:37" ht="14.25" customHeight="1" x14ac:dyDescent="0.3"/>
    <row r="4" spans="1:37" s="5" customFormat="1" ht="15.6" customHeight="1" x14ac:dyDescent="0.3">
      <c r="A4" s="22" t="s">
        <v>0</v>
      </c>
      <c r="B4" s="22"/>
      <c r="C4" s="22"/>
      <c r="D4" s="22" t="s">
        <v>10</v>
      </c>
      <c r="E4" s="22"/>
      <c r="F4" s="22"/>
      <c r="G4" s="21" t="s">
        <v>16</v>
      </c>
      <c r="H4" s="21"/>
      <c r="I4" s="21"/>
      <c r="J4" s="21"/>
      <c r="K4" s="21"/>
      <c r="L4" s="21" t="s">
        <v>17</v>
      </c>
      <c r="M4" s="21"/>
      <c r="N4" s="21"/>
      <c r="O4" s="21"/>
      <c r="P4" s="21"/>
      <c r="Q4" s="21" t="s">
        <v>18</v>
      </c>
      <c r="R4" s="21"/>
      <c r="S4" s="21"/>
      <c r="T4" s="21"/>
      <c r="U4" s="21"/>
      <c r="V4" s="21" t="s">
        <v>21</v>
      </c>
      <c r="W4" s="21"/>
      <c r="X4" s="21"/>
      <c r="Y4" s="21"/>
      <c r="Z4" s="21"/>
      <c r="AA4" s="21" t="s">
        <v>19</v>
      </c>
      <c r="AB4" s="21"/>
      <c r="AC4" s="21"/>
      <c r="AD4" s="21"/>
      <c r="AE4" s="21"/>
      <c r="AF4" s="21" t="s">
        <v>20</v>
      </c>
      <c r="AG4" s="21"/>
      <c r="AH4" s="21"/>
      <c r="AI4" s="21"/>
      <c r="AJ4" s="21"/>
    </row>
    <row r="5" spans="1:37" ht="26.25" customHeight="1" x14ac:dyDescent="0.3">
      <c r="A5" s="7" t="s">
        <v>3</v>
      </c>
      <c r="B5" s="7" t="s">
        <v>2</v>
      </c>
      <c r="C5" s="7" t="s">
        <v>1</v>
      </c>
      <c r="D5" s="7" t="s">
        <v>11</v>
      </c>
      <c r="E5" s="7" t="s">
        <v>12</v>
      </c>
      <c r="F5" s="7" t="s">
        <v>13</v>
      </c>
      <c r="G5" s="7" t="s">
        <v>5</v>
      </c>
      <c r="H5" s="7" t="s">
        <v>6</v>
      </c>
      <c r="I5" s="7" t="s">
        <v>7</v>
      </c>
      <c r="J5" s="7" t="s">
        <v>8</v>
      </c>
      <c r="K5" s="7" t="s">
        <v>9</v>
      </c>
      <c r="L5" s="7" t="s">
        <v>5</v>
      </c>
      <c r="M5" s="7" t="s">
        <v>6</v>
      </c>
      <c r="N5" s="7" t="s">
        <v>7</v>
      </c>
      <c r="O5" s="7" t="s">
        <v>8</v>
      </c>
      <c r="P5" s="7" t="s">
        <v>9</v>
      </c>
      <c r="Q5" s="7" t="s">
        <v>5</v>
      </c>
      <c r="R5" s="7" t="s">
        <v>6</v>
      </c>
      <c r="S5" s="7" t="s">
        <v>7</v>
      </c>
      <c r="T5" s="7" t="s">
        <v>8</v>
      </c>
      <c r="U5" s="7" t="s">
        <v>9</v>
      </c>
      <c r="V5" s="7" t="s">
        <v>5</v>
      </c>
      <c r="W5" s="7" t="s">
        <v>6</v>
      </c>
      <c r="X5" s="7" t="s">
        <v>7</v>
      </c>
      <c r="Y5" s="7" t="s">
        <v>8</v>
      </c>
      <c r="Z5" s="7" t="s">
        <v>9</v>
      </c>
      <c r="AA5" s="7" t="s">
        <v>5</v>
      </c>
      <c r="AB5" s="7" t="s">
        <v>6</v>
      </c>
      <c r="AC5" s="7" t="s">
        <v>7</v>
      </c>
      <c r="AD5" s="7" t="s">
        <v>8</v>
      </c>
      <c r="AE5" s="7" t="s">
        <v>9</v>
      </c>
      <c r="AF5" s="7" t="s">
        <v>5</v>
      </c>
      <c r="AG5" s="7" t="s">
        <v>6</v>
      </c>
      <c r="AH5" s="7" t="s">
        <v>7</v>
      </c>
      <c r="AI5" s="7" t="s">
        <v>8</v>
      </c>
      <c r="AJ5" s="7" t="s">
        <v>9</v>
      </c>
    </row>
    <row r="6" spans="1:37" s="6" customFormat="1" x14ac:dyDescent="0.3">
      <c r="A6" s="16">
        <v>1</v>
      </c>
      <c r="B6" s="16">
        <v>39151210</v>
      </c>
      <c r="C6" s="17" t="s">
        <v>14</v>
      </c>
      <c r="D6" s="18">
        <v>1</v>
      </c>
      <c r="E6" s="19">
        <f>+F6/D6</f>
        <v>145000</v>
      </c>
      <c r="F6" s="20">
        <v>145000</v>
      </c>
      <c r="G6" s="8">
        <f>+I6/$D6</f>
        <v>115745</v>
      </c>
      <c r="H6" s="8">
        <f>+K6/$D6</f>
        <v>138894</v>
      </c>
      <c r="I6" s="8">
        <v>115745</v>
      </c>
      <c r="J6" s="8">
        <f>+I6*0.2</f>
        <v>23149</v>
      </c>
      <c r="K6" s="8">
        <f>+J6+I6</f>
        <v>138894</v>
      </c>
      <c r="L6" s="8">
        <f>+N6/$D6</f>
        <v>108333.33</v>
      </c>
      <c r="M6" s="8">
        <f>P6/D6</f>
        <v>129999.996</v>
      </c>
      <c r="N6" s="8">
        <v>108333.33</v>
      </c>
      <c r="O6" s="8">
        <f>N6*0.2</f>
        <v>21666.666000000001</v>
      </c>
      <c r="P6" s="8">
        <f t="shared" ref="P6:P7" si="0">+O6+N6</f>
        <v>129999.996</v>
      </c>
      <c r="Q6" s="8">
        <f>+S6/$D6</f>
        <v>108250</v>
      </c>
      <c r="R6" s="8">
        <f>+U6/D6</f>
        <v>129900</v>
      </c>
      <c r="S6" s="8">
        <v>108250</v>
      </c>
      <c r="T6" s="8">
        <f t="shared" ref="T6:T7" si="1">+S6*0.2</f>
        <v>21650</v>
      </c>
      <c r="U6" s="8">
        <f>+T6+S6</f>
        <v>129900</v>
      </c>
      <c r="V6" s="8">
        <f>+X6/$D6</f>
        <v>107000</v>
      </c>
      <c r="W6" s="8">
        <f>Z6/D6</f>
        <v>107000</v>
      </c>
      <c r="X6" s="8">
        <v>107000</v>
      </c>
      <c r="Y6" s="8">
        <v>0</v>
      </c>
      <c r="Z6" s="8">
        <f t="shared" ref="Z6:Z7" si="2">+Y6+X6</f>
        <v>107000</v>
      </c>
      <c r="AA6" s="23">
        <f>+AC6/$D6</f>
        <v>100000</v>
      </c>
      <c r="AB6" s="23">
        <f>AE6/D6</f>
        <v>120000</v>
      </c>
      <c r="AC6" s="23">
        <v>100000</v>
      </c>
      <c r="AD6" s="23">
        <f>AC6*0.2</f>
        <v>20000</v>
      </c>
      <c r="AE6" s="23">
        <f t="shared" ref="AE6:AE7" si="3">+AD6+AC6</f>
        <v>120000</v>
      </c>
      <c r="AF6" s="23">
        <f>+AH6/$D6</f>
        <v>100000</v>
      </c>
      <c r="AG6" s="23">
        <f>AJ6/D6</f>
        <v>120000</v>
      </c>
      <c r="AH6" s="23">
        <v>100000</v>
      </c>
      <c r="AI6" s="23">
        <f>AH6*0.2</f>
        <v>20000</v>
      </c>
      <c r="AJ6" s="23">
        <f t="shared" ref="AJ6:AJ7" si="4">+AI6+AH6</f>
        <v>120000</v>
      </c>
      <c r="AK6" s="9">
        <f>+MIN(I6, N6, S6, X6, AC6, AH6)</f>
        <v>100000</v>
      </c>
    </row>
    <row r="7" spans="1:37" s="6" customFormat="1" x14ac:dyDescent="0.3">
      <c r="A7" s="10">
        <v>2</v>
      </c>
      <c r="B7" s="10">
        <v>39132210</v>
      </c>
      <c r="C7" s="11" t="s">
        <v>15</v>
      </c>
      <c r="D7" s="12">
        <v>4</v>
      </c>
      <c r="E7" s="13">
        <f t="shared" ref="E7" si="5">+F7/D7</f>
        <v>280000</v>
      </c>
      <c r="F7" s="14">
        <v>1120000</v>
      </c>
      <c r="G7" s="15">
        <f t="shared" ref="G7" si="6">+I7/$D7</f>
        <v>139977.5</v>
      </c>
      <c r="H7" s="15">
        <f>+K7/$D7</f>
        <v>167973</v>
      </c>
      <c r="I7" s="15">
        <v>559910</v>
      </c>
      <c r="J7" s="15">
        <f>+I7*0.2</f>
        <v>111982</v>
      </c>
      <c r="K7" s="15">
        <f>+J7+I7</f>
        <v>671892</v>
      </c>
      <c r="L7" s="8">
        <f t="shared" ref="L7" si="7">+N7/$D7</f>
        <v>170833.33249999999</v>
      </c>
      <c r="M7" s="8">
        <f>P7/D7</f>
        <v>204999.99899999998</v>
      </c>
      <c r="N7" s="8">
        <v>683333.33</v>
      </c>
      <c r="O7" s="8">
        <f>N7*0.2</f>
        <v>136666.666</v>
      </c>
      <c r="P7" s="8">
        <f t="shared" si="0"/>
        <v>819999.99599999993</v>
      </c>
      <c r="Q7" s="8">
        <f>+S7/$D7</f>
        <v>208125</v>
      </c>
      <c r="R7" s="8">
        <f>+U7/D7</f>
        <v>249750</v>
      </c>
      <c r="S7" s="8">
        <v>832500</v>
      </c>
      <c r="T7" s="8">
        <f t="shared" si="1"/>
        <v>166500</v>
      </c>
      <c r="U7" s="8">
        <f>+T7+S7</f>
        <v>999000</v>
      </c>
      <c r="V7" s="8">
        <f t="shared" ref="V7" si="8">+X7/$D7</f>
        <v>212500</v>
      </c>
      <c r="W7" s="8">
        <f>Z7/D7</f>
        <v>212500</v>
      </c>
      <c r="X7" s="8">
        <v>850000</v>
      </c>
      <c r="Y7" s="8">
        <v>0</v>
      </c>
      <c r="Z7" s="8">
        <f t="shared" si="2"/>
        <v>850000</v>
      </c>
      <c r="AA7" s="8">
        <f t="shared" ref="AA7" si="9">+AC7/$D7</f>
        <v>197500</v>
      </c>
      <c r="AB7" s="8">
        <f>AE7/D7</f>
        <v>237000</v>
      </c>
      <c r="AC7" s="8">
        <v>790000</v>
      </c>
      <c r="AD7" s="8">
        <f>AC7*0.2</f>
        <v>158000</v>
      </c>
      <c r="AE7" s="8">
        <f t="shared" si="3"/>
        <v>948000</v>
      </c>
      <c r="AF7" s="8">
        <f t="shared" ref="AF7" si="10">+AH7/$D7</f>
        <v>166600</v>
      </c>
      <c r="AG7" s="8">
        <f>AJ7/D7</f>
        <v>199920</v>
      </c>
      <c r="AH7" s="8">
        <v>666400</v>
      </c>
      <c r="AI7" s="8">
        <f>AH7*0.2</f>
        <v>133280</v>
      </c>
      <c r="AJ7" s="8">
        <f t="shared" si="4"/>
        <v>799680</v>
      </c>
      <c r="AK7" s="9">
        <f>+MIN(S7,N7,I7,X7,AC7,AH7)</f>
        <v>559910</v>
      </c>
    </row>
  </sheetData>
  <mergeCells count="8">
    <mergeCell ref="V4:Z4"/>
    <mergeCell ref="Q4:U4"/>
    <mergeCell ref="AA4:AE4"/>
    <mergeCell ref="AF4:AJ4"/>
    <mergeCell ref="A4:C4"/>
    <mergeCell ref="D4:F4"/>
    <mergeCell ref="L4:P4"/>
    <mergeCell ref="G4:K4"/>
  </mergeCells>
  <conditionalFormatting sqref="G6:AJ7">
    <cfRule type="cellIs" dxfId="1" priority="1" operator="equal">
      <formula>$AK6</formula>
    </cfRule>
  </conditionalFormatting>
  <conditionalFormatting sqref="R7 T7">
    <cfRule type="cellIs" dxfId="0" priority="2" operator="equal">
      <formula>$AK7</formula>
    </cfRule>
  </conditionalFormatting>
  <pageMargins left="0.70866141732283472" right="0.70866141732283472" top="0.74803149606299213" bottom="0.74803149606299213" header="0.31496062992125984" footer="0.31496062992125984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2025-08-19T08:29:32Z</dcterms:modified>
</cp:coreProperties>
</file>